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8. OFICINA DE CONTROL TÉCNICO\Notificación certificada\DOCUMENTOS - REV ATR\Anexos administrativos\"/>
    </mc:Choice>
  </mc:AlternateContent>
  <xr:revisionPtr revIDLastSave="0" documentId="13_ncr:1_{757D5F6F-902A-4D47-ADB0-2CB5AA9470B6}" xr6:coauthVersionLast="47" xr6:coauthVersionMax="47" xr10:uidLastSave="{00000000-0000-0000-0000-000000000000}"/>
  <bookViews>
    <workbookView xWindow="-110" yWindow="-110" windowWidth="19420" windowHeight="10300" xr2:uid="{90CDE6BA-8B7D-4226-8C39-38512F8902CD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11" i="1"/>
  <c r="I9" i="1" l="1"/>
  <c r="C16" i="1" s="1"/>
</calcChain>
</file>

<file path=xl/sharedStrings.xml><?xml version="1.0" encoding="utf-8"?>
<sst xmlns="http://schemas.openxmlformats.org/spreadsheetml/2006/main" count="15" uniqueCount="15">
  <si>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</si>
  <si>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</si>
  <si>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 xml:space="preserve"> PRECIO UNITARIO MÁXIMO ESTABLECIDO, en euros, Impuesto/s  no incluido/s</t>
  </si>
  <si>
    <t>PRECIO OFERTADO (€)</t>
  </si>
  <si>
    <t>Importe ofertado total por la duración inicial (24 meses) (impuesto/s indirecto/s no incluido/s)</t>
  </si>
  <si>
    <t>VALOR A CUMPLIMENTAR EN LA APLICACIÓN</t>
  </si>
  <si>
    <r>
      <t xml:space="preserve">OFERTA ECONÓMICA: </t>
    </r>
    <r>
      <rPr>
        <b/>
        <u/>
        <sz val="14"/>
        <color theme="0"/>
        <rFont val="Calibri"/>
        <family val="2"/>
        <scheme val="minor"/>
      </rPr>
      <t xml:space="preserve">LOTE 1 </t>
    </r>
  </si>
  <si>
    <t>LICT/99/029/2024/0225</t>
  </si>
  <si>
    <t>Contratación del Servicio de Notificación Certificada a Terceros para FREMAP, Mutua Colaboradora con la Seguridad Social nº61.</t>
  </si>
  <si>
    <t xml:space="preserve">NOTIFICACIÓN FEHACIENTE CERTIFICADA VÍA POSTAL </t>
  </si>
  <si>
    <t>NOTIFICACIÓN ELECTRÓNICA CERTIFICADA</t>
  </si>
  <si>
    <t xml:space="preserve">CONSUMOS ESTIMADOS PARA LA DURACIÓN INICIAL </t>
  </si>
  <si>
    <t>PRESUPUESTO  OFERTADO PARA LA DURACIÓN INICIAL</t>
  </si>
  <si>
    <t>ESPAÑA</t>
  </si>
  <si>
    <t>ANDORRA, FRANCIA, MARRUECOS Y PORTUGAL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</si>
</sst>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3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10" fillId="4" borderId="5" xfId="0" applyFont="1" applyFill="1" applyBorder="1" applyAlignment="1" applyProtection="1">
      <alignment horizontal="center" vertical="center" wrapText="1"/>
    </xf>
    <xf numFmtId="0" fontId="11" fillId="5" borderId="5" xfId="0" applyFont="1" applyFill="1" applyBorder="1" applyAlignment="1" applyProtection="1">
      <alignment horizontal="center" vertical="center" wrapText="1"/>
    </xf>
    <xf numFmtId="4" fontId="10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10" fillId="0" borderId="0" xfId="0" applyNumberFormat="1" applyFont="1" applyAlignment="1" applyProtection="1">
      <alignment horizontal="center" vertical="center" wrapText="1"/>
    </xf>
    <xf numFmtId="3" fontId="12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164" fontId="4" fillId="8" borderId="5" xfId="0" applyNumberFormat="1" applyFont="1" applyFill="1" applyBorder="1" applyAlignment="1" applyProtection="1">
      <alignment horizontal="center" vertical="center"/>
    </xf>
    <xf numFmtId="4" fontId="5" fillId="0" borderId="0" xfId="0" applyNumberFormat="1" applyFont="1" applyProtection="1"/>
    <xf numFmtId="164" fontId="5" fillId="0" borderId="0" xfId="0" applyNumberFormat="1" applyFont="1" applyProtection="1"/>
    <xf numFmtId="0" fontId="4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4" fontId="12" fillId="0" borderId="0" xfId="0" applyNumberFormat="1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</xf>
    <xf numFmtId="4" fontId="13" fillId="0" borderId="0" xfId="0" applyNumberFormat="1" applyFont="1" applyAlignment="1" applyProtection="1">
      <alignment horizontal="center" vertical="center"/>
    </xf>
    <xf numFmtId="4" fontId="10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11" fillId="11" borderId="5" xfId="0" applyFont="1" applyFill="1" applyBorder="1" applyAlignment="1" applyProtection="1">
      <alignment horizontal="center" vertical="center" wrapText="1"/>
    </xf>
    <xf numFmtId="164" fontId="4" fillId="0" borderId="0" xfId="0" applyNumberFormat="1" applyFont="1" applyProtection="1"/>
    <xf numFmtId="0" fontId="9" fillId="0" borderId="0" xfId="0" applyFont="1" applyProtection="1"/>
    <xf numFmtId="3" fontId="5" fillId="0" borderId="0" xfId="0" applyNumberFormat="1" applyFont="1" applyProtection="1"/>
    <xf numFmtId="164" fontId="9" fillId="7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8" fontId="12" fillId="0" borderId="5" xfId="1" applyNumberFormat="1" applyFont="1" applyBorder="1" applyAlignment="1" applyProtection="1">
      <alignment horizontal="right" vertical="center"/>
    </xf>
    <xf numFmtId="44" fontId="12" fillId="0" borderId="5" xfId="1" applyFont="1" applyBorder="1" applyAlignment="1" applyProtection="1">
      <alignment horizontal="right" vertical="center"/>
    </xf>
    <xf numFmtId="4" fontId="12" fillId="0" borderId="2" xfId="0" applyNumberFormat="1" applyFont="1" applyBorder="1" applyAlignment="1" applyProtection="1">
      <alignment horizontal="center" vertical="center"/>
    </xf>
    <xf numFmtId="4" fontId="12" fillId="0" borderId="4" xfId="0" applyNumberFormat="1" applyFont="1" applyBorder="1" applyAlignment="1" applyProtection="1">
      <alignment horizontal="center" vertical="center"/>
    </xf>
    <xf numFmtId="3" fontId="12" fillId="0" borderId="2" xfId="0" applyNumberFormat="1" applyFont="1" applyFill="1" applyBorder="1" applyAlignment="1" applyProtection="1">
      <alignment horizontal="center" vertical="center"/>
    </xf>
    <xf numFmtId="3" fontId="12" fillId="0" borderId="4" xfId="0" applyNumberFormat="1" applyFont="1" applyFill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10" fillId="4" borderId="2" xfId="0" applyFont="1" applyFill="1" applyBorder="1" applyAlignment="1" applyProtection="1">
      <alignment horizontal="center" vertical="center" wrapText="1"/>
    </xf>
    <xf numFmtId="0" fontId="10" fillId="4" borderId="4" xfId="0" applyFont="1" applyFill="1" applyBorder="1" applyAlignment="1" applyProtection="1">
      <alignment horizontal="center" vertical="center" wrapText="1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4473577</xdr:colOff>
      <xdr:row>0</xdr:row>
      <xdr:rowOff>152402</xdr:rowOff>
    </xdr:from>
    <xdr:to>
      <xdr:col>8</xdr:col>
      <xdr:colOff>4940301</xdr:colOff>
      <xdr:row>1</xdr:row>
      <xdr:rowOff>264717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569577" y="152402"/>
          <a:ext cx="469899" cy="350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N22"/>
  <sheetViews>
    <sheetView tabSelected="1" topLeftCell="A3" zoomScale="70" zoomScaleNormal="70" workbookViewId="0">
      <selection activeCell="E14" sqref="E14"/>
    </sheetView>
  </sheetViews>
  <sheetFormatPr baseColWidth="10" defaultRowHeight="14.5" x14ac:dyDescent="0.35"/>
  <cols>
    <col min="1" max="1" width="18" style="3" customWidth="1"/>
    <col min="2" max="2" width="24.1796875" style="3" customWidth="1"/>
    <col min="3" max="3" width="22" style="3" customWidth="1"/>
    <col min="4" max="4" width="22.26953125" style="3" customWidth="1"/>
    <col min="5" max="5" width="12.26953125" style="3" customWidth="1"/>
    <col min="6" max="6" width="21.1796875" style="3" customWidth="1"/>
    <col min="7" max="7" width="20.26953125" style="3" customWidth="1"/>
    <col min="8" max="8" width="16.54296875" style="3" customWidth="1"/>
    <col min="9" max="9" width="73.08984375" style="3" customWidth="1"/>
    <col min="10" max="16384" width="10.90625" style="3"/>
  </cols>
  <sheetData>
    <row r="1" spans="1:14" ht="18.5" x14ac:dyDescent="0.35">
      <c r="A1" s="45" t="s">
        <v>6</v>
      </c>
      <c r="B1" s="45"/>
      <c r="C1" s="45"/>
      <c r="D1" s="45"/>
      <c r="E1" s="45"/>
      <c r="F1" s="45"/>
      <c r="G1" s="45"/>
      <c r="H1" s="45"/>
      <c r="I1" s="45"/>
      <c r="J1" s="2"/>
    </row>
    <row r="2" spans="1:14" ht="21.5" customHeight="1" x14ac:dyDescent="0.35">
      <c r="A2" s="46" t="s">
        <v>7</v>
      </c>
      <c r="B2" s="46"/>
      <c r="C2" s="46"/>
      <c r="D2" s="46"/>
      <c r="E2" s="46"/>
      <c r="F2" s="46"/>
      <c r="G2" s="46"/>
      <c r="H2" s="46"/>
      <c r="I2" s="46"/>
      <c r="J2" s="2"/>
    </row>
    <row r="3" spans="1:14" ht="25.5" customHeight="1" x14ac:dyDescent="0.35">
      <c r="A3" s="46" t="s">
        <v>8</v>
      </c>
      <c r="B3" s="46"/>
      <c r="C3" s="46"/>
      <c r="D3" s="46"/>
      <c r="E3" s="46"/>
      <c r="F3" s="46"/>
      <c r="G3" s="46"/>
      <c r="H3" s="46"/>
      <c r="I3" s="46"/>
      <c r="J3" s="2"/>
    </row>
    <row r="4" spans="1:14" x14ac:dyDescent="0.35">
      <c r="A4" s="4"/>
      <c r="B4" s="4"/>
      <c r="C4" s="4"/>
      <c r="D4" s="4"/>
      <c r="E4" s="1"/>
      <c r="F4" s="1"/>
      <c r="G4" s="5"/>
      <c r="H4" s="5"/>
      <c r="I4" s="5"/>
      <c r="J4" s="5"/>
    </row>
    <row r="5" spans="1:14" ht="55" customHeight="1" x14ac:dyDescent="0.35">
      <c r="A5" s="47" t="s">
        <v>0</v>
      </c>
      <c r="B5" s="47"/>
      <c r="C5" s="47"/>
      <c r="D5" s="47"/>
      <c r="E5" s="47"/>
      <c r="F5" s="47"/>
      <c r="G5" s="47"/>
      <c r="H5" s="47"/>
      <c r="I5" s="47"/>
      <c r="J5" s="2"/>
    </row>
    <row r="6" spans="1:14" x14ac:dyDescent="0.35">
      <c r="B6" s="4"/>
      <c r="C6" s="4"/>
      <c r="D6" s="4"/>
      <c r="J6" s="6"/>
    </row>
    <row r="7" spans="1:14" s="10" customFormat="1" ht="60.5" customHeight="1" x14ac:dyDescent="0.25">
      <c r="A7" s="48" t="s">
        <v>1</v>
      </c>
      <c r="B7" s="49"/>
      <c r="C7" s="49"/>
      <c r="D7" s="50"/>
      <c r="E7" s="51" t="s">
        <v>11</v>
      </c>
      <c r="F7" s="52"/>
      <c r="G7" s="7" t="s">
        <v>2</v>
      </c>
      <c r="H7" s="8" t="s">
        <v>3</v>
      </c>
      <c r="I7" s="9" t="s">
        <v>12</v>
      </c>
    </row>
    <row r="8" spans="1:14" s="10" customFormat="1" ht="17.399999999999999" customHeight="1" x14ac:dyDescent="0.3">
      <c r="A8" s="11"/>
      <c r="B8" s="11"/>
      <c r="C8" s="11"/>
      <c r="D8" s="12"/>
      <c r="E8" s="13"/>
      <c r="F8" s="13"/>
      <c r="G8" s="13"/>
      <c r="H8" s="14"/>
      <c r="I8" s="13"/>
    </row>
    <row r="9" spans="1:14" s="10" customFormat="1" ht="35" customHeight="1" x14ac:dyDescent="0.25">
      <c r="A9" s="40" t="s">
        <v>9</v>
      </c>
      <c r="B9" s="41"/>
      <c r="C9" s="44" t="s">
        <v>13</v>
      </c>
      <c r="D9" s="44"/>
      <c r="E9" s="33">
        <v>260000</v>
      </c>
      <c r="F9" s="34"/>
      <c r="G9" s="31">
        <v>7.46</v>
      </c>
      <c r="H9" s="29"/>
      <c r="I9" s="15" t="str">
        <f>+IF(H9&lt;=0,"Precio no válido",IF(H9&gt;G9,"Precio no válido",ROUND(E9*H9,2)))</f>
        <v>Precio no válido</v>
      </c>
      <c r="K9" s="16"/>
      <c r="N9" s="28"/>
    </row>
    <row r="10" spans="1:14" s="10" customFormat="1" ht="35" customHeight="1" x14ac:dyDescent="0.25">
      <c r="A10" s="42"/>
      <c r="B10" s="43"/>
      <c r="C10" s="44" t="s">
        <v>14</v>
      </c>
      <c r="D10" s="44"/>
      <c r="E10" s="33">
        <v>500</v>
      </c>
      <c r="F10" s="34"/>
      <c r="G10" s="31">
        <v>16.5</v>
      </c>
      <c r="H10" s="29"/>
      <c r="I10" s="15" t="str">
        <f>+IF(H10&lt;=0,"Precio no válido",IF(H10&gt;G10,"Precio no válido",ROUND(E10*H10,2)))</f>
        <v>Precio no válido</v>
      </c>
      <c r="K10" s="16"/>
      <c r="N10" s="28"/>
    </row>
    <row r="11" spans="1:14" s="10" customFormat="1" ht="42.5" customHeight="1" x14ac:dyDescent="0.25">
      <c r="A11" s="37" t="s">
        <v>10</v>
      </c>
      <c r="B11" s="38"/>
      <c r="C11" s="38"/>
      <c r="D11" s="39"/>
      <c r="E11" s="35">
        <v>1135000</v>
      </c>
      <c r="F11" s="36"/>
      <c r="G11" s="32">
        <v>0.56999999999999995</v>
      </c>
      <c r="H11" s="29"/>
      <c r="I11" s="15" t="str">
        <f>+IF(H11&lt;=0,"Precio no válido",IF(H11&gt;G11,"Precio no válido",ROUND(E11*H11,2)))</f>
        <v>Precio no válido</v>
      </c>
      <c r="K11" s="17"/>
    </row>
    <row r="12" spans="1:14" s="10" customFormat="1" x14ac:dyDescent="0.35">
      <c r="A12" s="18"/>
      <c r="B12" s="11"/>
      <c r="C12" s="11"/>
      <c r="D12" s="11"/>
      <c r="E12" s="19"/>
      <c r="F12" s="19"/>
      <c r="G12" s="18"/>
      <c r="H12" s="30"/>
      <c r="I12"/>
    </row>
    <row r="13" spans="1:14" s="10" customFormat="1" x14ac:dyDescent="0.35">
      <c r="A13" s="18"/>
      <c r="B13" s="11"/>
      <c r="C13" s="11"/>
      <c r="D13"/>
      <c r="E13"/>
      <c r="F13"/>
      <c r="G13"/>
      <c r="H13"/>
      <c r="I13"/>
    </row>
    <row r="14" spans="1:14" s="10" customFormat="1" ht="11.5" customHeight="1" x14ac:dyDescent="0.3">
      <c r="A14" s="11"/>
      <c r="B14" s="20"/>
      <c r="C14" s="21"/>
      <c r="D14" s="21"/>
      <c r="E14" s="22"/>
      <c r="F14" s="22"/>
      <c r="G14" s="18"/>
      <c r="H14" s="14"/>
      <c r="I14" s="14"/>
    </row>
    <row r="15" spans="1:14" ht="68.5" customHeight="1" x14ac:dyDescent="0.35">
      <c r="A15" s="14"/>
      <c r="B15" s="14"/>
      <c r="C15" s="14"/>
      <c r="D15" s="14"/>
      <c r="E15" s="14"/>
      <c r="F15" s="14"/>
      <c r="G15" s="14"/>
      <c r="H15" s="14"/>
      <c r="I15" s="14"/>
    </row>
    <row r="16" spans="1:14" ht="91" customHeight="1" x14ac:dyDescent="0.35">
      <c r="A16" s="14"/>
      <c r="B16" s="23" t="s">
        <v>4</v>
      </c>
      <c r="C16" s="24" t="str">
        <f>+IF(COUNTIF(I9:I14,"Precio no válido"),"Precio no válido",IF(SUM(I9:I14)&lt;=0,"Precio no válido",SUM(I9:I14)))</f>
        <v>Precio no válido</v>
      </c>
      <c r="D16" s="25" t="s">
        <v>5</v>
      </c>
      <c r="E16" s="14"/>
      <c r="F16" s="26"/>
      <c r="G16" s="14"/>
      <c r="H16" s="14"/>
      <c r="I16" s="26"/>
    </row>
    <row r="17" spans="1:9" x14ac:dyDescent="0.35">
      <c r="A17" s="27"/>
      <c r="B17" s="27"/>
      <c r="C17" s="27"/>
      <c r="D17" s="27"/>
      <c r="E17" s="27"/>
      <c r="F17" s="27"/>
      <c r="G17" s="27"/>
      <c r="H17" s="27"/>
      <c r="I17" s="27"/>
    </row>
    <row r="22" spans="1:9" x14ac:dyDescent="0.35">
      <c r="A22" s="10"/>
    </row>
  </sheetData>
  <sheetProtection algorithmName="SHA-512" hashValue="SNo2fQPxtsbvXPt00gUd1XTunds2t4LSrHl4S2+uRznwDBYmNB3o12CLoQJEXla8zxS08nQSlf4zcITCUtAzzw==" saltValue="1P8ra0quD+xcb4pdbNhTug==" spinCount="100000" sheet="1" objects="1" scenarios="1"/>
  <mergeCells count="13">
    <mergeCell ref="A1:I1"/>
    <mergeCell ref="A2:I2"/>
    <mergeCell ref="A3:I3"/>
    <mergeCell ref="A5:I5"/>
    <mergeCell ref="A7:D7"/>
    <mergeCell ref="E7:F7"/>
    <mergeCell ref="E9:F9"/>
    <mergeCell ref="E11:F11"/>
    <mergeCell ref="A11:D11"/>
    <mergeCell ref="A9:B10"/>
    <mergeCell ref="C9:D9"/>
    <mergeCell ref="C10:D10"/>
    <mergeCell ref="E10:F10"/>
  </mergeCells>
  <dataValidations count="2">
    <dataValidation type="custom" allowBlank="1" showInputMessage="1" showErrorMessage="1" errorTitle="NUMERO DE DECIMALES INCORRECTO" error="Se deben incluir como máximo dos decimales" sqref="I8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:H11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Flores García, Sara</cp:lastModifiedBy>
  <dcterms:created xsi:type="dcterms:W3CDTF">2025-01-14T11:10:57Z</dcterms:created>
  <dcterms:modified xsi:type="dcterms:W3CDTF">2025-08-14T13:09:50Z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